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4240" windowHeight="13605" activeTab="1"/>
  </bookViews>
  <sheets>
    <sheet name="анализ расходов с подразделами" sheetId="2" r:id="rId1"/>
    <sheet name="изменения 2025" sheetId="1" r:id="rId2"/>
  </sheets>
  <definedNames>
    <definedName name="_xlnm._FilterDatabase" localSheetId="0" hidden="1">'анализ расходов с подразделами'!$A$5:$G$58</definedName>
  </definedNames>
  <calcPr calcId="145621"/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K18" i="1"/>
  <c r="E25" i="1"/>
  <c r="I18" i="1"/>
  <c r="L18" i="1"/>
  <c r="G58" i="2"/>
  <c r="D58" i="2"/>
  <c r="C58" i="2"/>
  <c r="D57" i="2"/>
  <c r="C57" i="2"/>
  <c r="B57" i="2"/>
  <c r="B58" i="2" s="1"/>
  <c r="G56" i="2"/>
  <c r="F56" i="2"/>
  <c r="E56" i="2"/>
  <c r="E54" i="2"/>
  <c r="G52" i="2"/>
  <c r="G36" i="2"/>
  <c r="F36" i="2"/>
  <c r="G35" i="2"/>
  <c r="F35" i="2"/>
  <c r="E36" i="2"/>
  <c r="E35" i="2"/>
  <c r="E37" i="2"/>
  <c r="D36" i="2"/>
  <c r="C36" i="2"/>
  <c r="B36" i="2"/>
  <c r="G54" i="2"/>
  <c r="F54" i="2"/>
  <c r="D55" i="2"/>
  <c r="C55" i="2"/>
  <c r="B55" i="2"/>
  <c r="B19" i="2"/>
  <c r="J25" i="1" l="1"/>
  <c r="G25" i="1"/>
  <c r="E57" i="2"/>
  <c r="E55" i="2"/>
  <c r="E52" i="2"/>
  <c r="E51" i="2"/>
  <c r="E50" i="2"/>
  <c r="E49" i="2"/>
  <c r="E47" i="2"/>
  <c r="E46" i="2"/>
  <c r="E44" i="2"/>
  <c r="E43" i="2"/>
  <c r="E41" i="2"/>
  <c r="E40" i="2"/>
  <c r="E39" i="2"/>
  <c r="E38" i="2"/>
  <c r="E33" i="2"/>
  <c r="E32" i="2"/>
  <c r="E31" i="2"/>
  <c r="E30" i="2"/>
  <c r="E28" i="2"/>
  <c r="E27" i="2"/>
  <c r="E26" i="2"/>
  <c r="E25" i="2"/>
  <c r="E23" i="2"/>
  <c r="E22" i="2"/>
  <c r="E21" i="2"/>
  <c r="E18" i="2"/>
  <c r="E16" i="2"/>
  <c r="E15" i="2"/>
  <c r="E14" i="2"/>
  <c r="E13" i="2"/>
  <c r="E12" i="2"/>
  <c r="E11" i="2"/>
  <c r="E10" i="2"/>
  <c r="E9" i="2"/>
  <c r="C53" i="2"/>
  <c r="B53" i="2"/>
  <c r="D53" i="2"/>
  <c r="F52" i="2"/>
  <c r="G47" i="2"/>
  <c r="G46" i="2"/>
  <c r="F47" i="2"/>
  <c r="F46" i="2"/>
  <c r="D48" i="2"/>
  <c r="G48" i="2" s="1"/>
  <c r="C48" i="2"/>
  <c r="B48" i="2"/>
  <c r="G23" i="2"/>
  <c r="F23" i="2"/>
  <c r="D24" i="2"/>
  <c r="C24" i="2"/>
  <c r="D19" i="2"/>
  <c r="C19" i="2"/>
  <c r="E19" i="2" s="1"/>
  <c r="L24" i="1"/>
  <c r="I24" i="1"/>
  <c r="K13" i="1"/>
  <c r="I15" i="1"/>
  <c r="L15" i="1"/>
  <c r="K16" i="1"/>
  <c r="I17" i="1"/>
  <c r="L19" i="1"/>
  <c r="K19" i="1"/>
  <c r="L20" i="1"/>
  <c r="K22" i="1"/>
  <c r="K23" i="1"/>
  <c r="I23" i="1"/>
  <c r="K14" i="1"/>
  <c r="I14" i="1"/>
  <c r="L14" i="1" s="1"/>
  <c r="K21" i="1"/>
  <c r="G57" i="2"/>
  <c r="F57" i="2"/>
  <c r="F58" i="2" s="1"/>
  <c r="G55" i="2"/>
  <c r="F32" i="2"/>
  <c r="G32" i="2"/>
  <c r="F26" i="2"/>
  <c r="G26" i="2"/>
  <c r="F20" i="2"/>
  <c r="G20" i="2"/>
  <c r="G21" i="2"/>
  <c r="G22" i="2"/>
  <c r="F22" i="2"/>
  <c r="F21" i="2"/>
  <c r="B24" i="2"/>
  <c r="G18" i="2"/>
  <c r="F18" i="2"/>
  <c r="G14" i="2"/>
  <c r="F14" i="2"/>
  <c r="G50" i="2"/>
  <c r="G51" i="2"/>
  <c r="G49" i="2"/>
  <c r="G44" i="2"/>
  <c r="G43" i="2"/>
  <c r="G38" i="2"/>
  <c r="G39" i="2"/>
  <c r="G40" i="2"/>
  <c r="G41" i="2"/>
  <c r="G37" i="2"/>
  <c r="G31" i="2"/>
  <c r="G33" i="2"/>
  <c r="G30" i="2"/>
  <c r="G27" i="2"/>
  <c r="G28" i="2"/>
  <c r="G25" i="2"/>
  <c r="G10" i="2"/>
  <c r="G11" i="2"/>
  <c r="G12" i="2"/>
  <c r="G13" i="2"/>
  <c r="G15" i="2"/>
  <c r="G16" i="2"/>
  <c r="G9" i="2"/>
  <c r="F55" i="2"/>
  <c r="F50" i="2"/>
  <c r="F51" i="2"/>
  <c r="F49" i="2"/>
  <c r="F44" i="2"/>
  <c r="F43" i="2"/>
  <c r="F38" i="2"/>
  <c r="F39" i="2"/>
  <c r="F40" i="2"/>
  <c r="F41" i="2"/>
  <c r="F37" i="2"/>
  <c r="F31" i="2"/>
  <c r="F33" i="2"/>
  <c r="F30" i="2"/>
  <c r="F27" i="2"/>
  <c r="F28" i="2"/>
  <c r="F25" i="2"/>
  <c r="B17" i="2"/>
  <c r="C17" i="2"/>
  <c r="F12" i="2"/>
  <c r="F13" i="2"/>
  <c r="F15" i="2"/>
  <c r="F16" i="2"/>
  <c r="F11" i="2"/>
  <c r="F10" i="2"/>
  <c r="F9" i="2"/>
  <c r="C29" i="2"/>
  <c r="C34" i="2"/>
  <c r="C42" i="2"/>
  <c r="C45" i="2"/>
  <c r="D17" i="2"/>
  <c r="D29" i="2"/>
  <c r="D34" i="2"/>
  <c r="D42" i="2"/>
  <c r="D45" i="2"/>
  <c r="B29" i="2"/>
  <c r="B34" i="2"/>
  <c r="B42" i="2"/>
  <c r="B45" i="2"/>
  <c r="D25" i="1"/>
  <c r="B25" i="1"/>
  <c r="C25" i="1"/>
  <c r="K17" i="1"/>
  <c r="L17" i="1"/>
  <c r="F48" i="2"/>
  <c r="G19" i="2"/>
  <c r="L16" i="1"/>
  <c r="L13" i="1" l="1"/>
  <c r="I13" i="1"/>
  <c r="L23" i="1"/>
  <c r="K15" i="1"/>
  <c r="L21" i="1"/>
  <c r="I21" i="1"/>
  <c r="I16" i="1"/>
  <c r="H25" i="1"/>
  <c r="I19" i="1"/>
  <c r="I22" i="1"/>
  <c r="K24" i="1"/>
  <c r="K20" i="1"/>
  <c r="I20" i="1"/>
  <c r="L22" i="1"/>
  <c r="E53" i="2"/>
  <c r="E48" i="2"/>
  <c r="G29" i="2"/>
  <c r="F34" i="2"/>
  <c r="G53" i="2"/>
  <c r="E45" i="2"/>
  <c r="E42" i="2"/>
  <c r="E34" i="2"/>
  <c r="G34" i="2"/>
  <c r="E29" i="2"/>
  <c r="E24" i="2"/>
  <c r="G17" i="2"/>
  <c r="E17" i="2"/>
  <c r="F53" i="2"/>
  <c r="F45" i="2"/>
  <c r="G45" i="2"/>
  <c r="G42" i="2"/>
  <c r="G24" i="2"/>
  <c r="F24" i="2"/>
  <c r="F19" i="2"/>
  <c r="F42" i="2"/>
  <c r="F29" i="2"/>
  <c r="F17" i="2"/>
  <c r="L25" i="1" l="1"/>
  <c r="I25" i="1"/>
  <c r="K25" i="1"/>
  <c r="E58" i="2"/>
  <c r="M21" i="1" l="1"/>
  <c r="M18" i="1"/>
  <c r="M19" i="1"/>
  <c r="M24" i="1"/>
  <c r="M20" i="1"/>
  <c r="M13" i="1"/>
  <c r="M23" i="1"/>
  <c r="M14" i="1"/>
  <c r="M22" i="1"/>
  <c r="M17" i="1"/>
  <c r="M16" i="1"/>
  <c r="M15" i="1"/>
  <c r="M25" i="1" l="1"/>
</calcChain>
</file>

<file path=xl/sharedStrings.xml><?xml version="1.0" encoding="utf-8"?>
<sst xmlns="http://schemas.openxmlformats.org/spreadsheetml/2006/main" count="83" uniqueCount="82">
  <si>
    <t>Раздел бюджета</t>
  </si>
  <si>
    <t xml:space="preserve">ВСЕГО РАСХОДОВ </t>
  </si>
  <si>
    <t xml:space="preserve">внесенные изменения </t>
  </si>
  <si>
    <t>тыс.руб.</t>
  </si>
  <si>
    <t>Уточненные бюджетные ассигнования по отчету</t>
  </si>
  <si>
    <t>приложение №2</t>
  </si>
  <si>
    <t>Уточненные бюджетные ассигнования по росписи</t>
  </si>
  <si>
    <t xml:space="preserve"> </t>
  </si>
  <si>
    <t xml:space="preserve">Уточненные бюджетные ассигнования </t>
  </si>
  <si>
    <t>отклонение (гр.8-гр.2)</t>
  </si>
  <si>
    <t>отклонение (гр.10-гр.8)</t>
  </si>
  <si>
    <t>уд.вес в общем объеме изменения (гр.10)</t>
  </si>
  <si>
    <t xml:space="preserve">  </t>
  </si>
  <si>
    <t>КБК</t>
  </si>
  <si>
    <t xml:space="preserve">Утверждено по бюджету </t>
  </si>
  <si>
    <t>Уточненный бюджет</t>
  </si>
  <si>
    <t>Исполнено</t>
  </si>
  <si>
    <t>% исполнения</t>
  </si>
  <si>
    <t>отклонение</t>
  </si>
  <si>
    <t>гр.3-гр.2</t>
  </si>
  <si>
    <t>гр.4-гр.3</t>
  </si>
  <si>
    <t>0102</t>
  </si>
  <si>
    <t>0103</t>
  </si>
  <si>
    <t>0104</t>
  </si>
  <si>
    <t>0105</t>
  </si>
  <si>
    <t>0106</t>
  </si>
  <si>
    <t>0111</t>
  </si>
  <si>
    <t>0113</t>
  </si>
  <si>
    <t>0309</t>
  </si>
  <si>
    <t>0310</t>
  </si>
  <si>
    <t>01</t>
  </si>
  <si>
    <t>03</t>
  </si>
  <si>
    <t>0405</t>
  </si>
  <si>
    <t>0409</t>
  </si>
  <si>
    <t>0412</t>
  </si>
  <si>
    <t>04</t>
  </si>
  <si>
    <t>0501</t>
  </si>
  <si>
    <t>0502</t>
  </si>
  <si>
    <t>0503</t>
  </si>
  <si>
    <t>05</t>
  </si>
  <si>
    <t>0701</t>
  </si>
  <si>
    <t>0702</t>
  </si>
  <si>
    <t>0703</t>
  </si>
  <si>
    <t>0707</t>
  </si>
  <si>
    <t>0709</t>
  </si>
  <si>
    <t>07</t>
  </si>
  <si>
    <t>0801</t>
  </si>
  <si>
    <t>0804</t>
  </si>
  <si>
    <t>08</t>
  </si>
  <si>
    <t>ВСЕГО</t>
  </si>
  <si>
    <t>Приказы Комитета по финансам.</t>
  </si>
  <si>
    <t>0107</t>
  </si>
  <si>
    <t>02</t>
  </si>
  <si>
    <t>0203</t>
  </si>
  <si>
    <t>0302</t>
  </si>
  <si>
    <t>0505</t>
  </si>
  <si>
    <t>09</t>
  </si>
  <si>
    <t>Национальная оборона 0200</t>
  </si>
  <si>
    <t>Общегосударственные вопросы 0100</t>
  </si>
  <si>
    <t>Национальная безопасность и правоохранительная деятельность 0300</t>
  </si>
  <si>
    <t>Национальная экономика 0400</t>
  </si>
  <si>
    <t>Жилищно-коммунальное хозяйство 0500</t>
  </si>
  <si>
    <t>Образование 0700</t>
  </si>
  <si>
    <t>Культура, кинематография 0800</t>
  </si>
  <si>
    <t>Социальная политика 1000</t>
  </si>
  <si>
    <t>Физическая культура и спорт 1100</t>
  </si>
  <si>
    <t>Обслуживание государтсвенного (муниципального) долга 1300</t>
  </si>
  <si>
    <t>Здравовохранение 0900</t>
  </si>
  <si>
    <t>0314</t>
  </si>
  <si>
    <t>0901</t>
  </si>
  <si>
    <t>0909</t>
  </si>
  <si>
    <t>приложение № 2</t>
  </si>
  <si>
    <t>0407</t>
  </si>
  <si>
    <t>06</t>
  </si>
  <si>
    <t>0605</t>
  </si>
  <si>
    <t>Анализ изменений бюджетных ассигнований за 2025 год</t>
  </si>
  <si>
    <t>Утверждено Решением о бюджете на 2025 год № 50 от 28.11.2024</t>
  </si>
  <si>
    <t>Решение № 91 от 27.03.2025</t>
  </si>
  <si>
    <t>Решение № 121 от 04.09.2025</t>
  </si>
  <si>
    <t>Охрана окружающей среды 0600</t>
  </si>
  <si>
    <t>Решение № 124 от 04.12.2025</t>
  </si>
  <si>
    <t>Анализ исполнения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</si>
</sst>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14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16" fillId="0" borderId="7">
      <alignment horizontal="right"/>
    </xf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/>
    <xf numFmtId="164" fontId="0" fillId="0" borderId="0" xfId="2" applyFont="1"/>
    <xf numFmtId="164" fontId="0" fillId="0" borderId="0" xfId="0" applyNumberForma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165" fontId="17" fillId="0" borderId="7" xfId="1" applyNumberFormat="1" applyFont="1" applyAlignment="1" applyProtection="1">
      <alignment horizontal="center"/>
    </xf>
    <xf numFmtId="165" fontId="8" fillId="5" borderId="1" xfId="0" applyNumberFormat="1" applyFont="1" applyFill="1" applyBorder="1" applyAlignment="1">
      <alignment horizontal="center"/>
    </xf>
    <xf numFmtId="165" fontId="12" fillId="4" borderId="1" xfId="0" applyNumberFormat="1" applyFon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49" fontId="0" fillId="5" borderId="1" xfId="0" applyNumberFormat="1" applyFont="1" applyFill="1" applyBorder="1" applyAlignment="1">
      <alignment horizontal="center"/>
    </xf>
    <xf numFmtId="4" fontId="17" fillId="0" borderId="1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top" wrapText="1"/>
    </xf>
    <xf numFmtId="165" fontId="17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</cellXfs>
  <cellStyles count="3">
    <cellStyle name="xl46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A3" sqref="A3:G3"/>
    </sheetView>
  </sheetViews>
  <sheetFormatPr defaultRowHeight="12.75" x14ac:dyDescent="0.2"/>
  <cols>
    <col min="1" max="1" width="8.28515625" customWidth="1"/>
    <col min="2" max="2" width="14.28515625" customWidth="1"/>
    <col min="3" max="3" width="13.5703125" customWidth="1"/>
    <col min="4" max="4" width="13.85546875" customWidth="1"/>
    <col min="5" max="5" width="11.42578125" customWidth="1"/>
    <col min="6" max="6" width="11.28515625" customWidth="1"/>
    <col min="7" max="7" width="11.85546875" customWidth="1"/>
  </cols>
  <sheetData>
    <row r="1" spans="1:7" x14ac:dyDescent="0.2">
      <c r="G1" t="s">
        <v>71</v>
      </c>
    </row>
    <row r="3" spans="1:7" ht="15.75" x14ac:dyDescent="0.25">
      <c r="A3" s="49" t="s">
        <v>81</v>
      </c>
      <c r="B3" s="49"/>
      <c r="C3" s="49"/>
      <c r="D3" s="49"/>
      <c r="E3" s="49"/>
      <c r="F3" s="49"/>
      <c r="G3" s="49"/>
    </row>
    <row r="5" spans="1:7" x14ac:dyDescent="0.2">
      <c r="A5" s="50" t="s">
        <v>13</v>
      </c>
      <c r="B5" s="50" t="s">
        <v>14</v>
      </c>
      <c r="C5" s="50" t="s">
        <v>15</v>
      </c>
      <c r="D5" s="50" t="s">
        <v>16</v>
      </c>
      <c r="E5" s="50" t="s">
        <v>17</v>
      </c>
      <c r="F5" s="53" t="s">
        <v>18</v>
      </c>
      <c r="G5" s="54"/>
    </row>
    <row r="6" spans="1:7" x14ac:dyDescent="0.2">
      <c r="A6" s="51"/>
      <c r="B6" s="51"/>
      <c r="C6" s="51"/>
      <c r="D6" s="51"/>
      <c r="E6" s="51"/>
      <c r="F6" s="55" t="s">
        <v>19</v>
      </c>
      <c r="G6" s="55" t="s">
        <v>20</v>
      </c>
    </row>
    <row r="7" spans="1:7" x14ac:dyDescent="0.2">
      <c r="A7" s="52"/>
      <c r="B7" s="52"/>
      <c r="C7" s="52"/>
      <c r="D7" s="52"/>
      <c r="E7" s="52"/>
      <c r="F7" s="56"/>
      <c r="G7" s="56"/>
    </row>
    <row r="8" spans="1:7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7" ht="15.75" x14ac:dyDescent="0.25">
      <c r="A9" s="11" t="s">
        <v>21</v>
      </c>
      <c r="B9" s="21">
        <v>2038.9</v>
      </c>
      <c r="C9" s="26">
        <v>3936.7</v>
      </c>
      <c r="D9" s="27">
        <v>3936.3</v>
      </c>
      <c r="E9" s="27">
        <f t="shared" ref="E9:E19" si="0">D9/C9*100</f>
        <v>99.989839205425881</v>
      </c>
      <c r="F9" s="27">
        <f>C9-B9</f>
        <v>1897.7999999999997</v>
      </c>
      <c r="G9" s="27">
        <f>D9-C9</f>
        <v>-0.3999999999996362</v>
      </c>
    </row>
    <row r="10" spans="1:7" ht="15.75" x14ac:dyDescent="0.25">
      <c r="A10" s="11" t="s">
        <v>22</v>
      </c>
      <c r="B10" s="21">
        <v>1353.4</v>
      </c>
      <c r="C10" s="26">
        <v>2218.1999999999998</v>
      </c>
      <c r="D10" s="27">
        <v>2210.1999999999998</v>
      </c>
      <c r="E10" s="27">
        <f t="shared" si="0"/>
        <v>99.639347218465417</v>
      </c>
      <c r="F10" s="27">
        <f t="shared" ref="F10:F22" si="1">C10-B10</f>
        <v>864.79999999999973</v>
      </c>
      <c r="G10" s="27">
        <f t="shared" ref="G10:G16" si="2">D10-C10</f>
        <v>-8</v>
      </c>
    </row>
    <row r="11" spans="1:7" ht="15.75" x14ac:dyDescent="0.25">
      <c r="A11" s="11" t="s">
        <v>23</v>
      </c>
      <c r="B11" s="21">
        <v>39231.300000000003</v>
      </c>
      <c r="C11" s="26">
        <v>62895.5</v>
      </c>
      <c r="D11" s="27">
        <v>62524.9</v>
      </c>
      <c r="E11" s="27">
        <f t="shared" si="0"/>
        <v>99.410768655945176</v>
      </c>
      <c r="F11" s="27">
        <f t="shared" si="1"/>
        <v>23664.199999999997</v>
      </c>
      <c r="G11" s="27">
        <f t="shared" si="2"/>
        <v>-370.59999999999854</v>
      </c>
    </row>
    <row r="12" spans="1:7" ht="15.75" x14ac:dyDescent="0.25">
      <c r="A12" s="11" t="s">
        <v>24</v>
      </c>
      <c r="B12" s="21">
        <v>5.4</v>
      </c>
      <c r="C12" s="26">
        <v>5.2</v>
      </c>
      <c r="D12" s="27"/>
      <c r="E12" s="27">
        <f t="shared" si="0"/>
        <v>0</v>
      </c>
      <c r="F12" s="27">
        <f t="shared" si="1"/>
        <v>-0.20000000000000018</v>
      </c>
      <c r="G12" s="27">
        <f t="shared" si="2"/>
        <v>-5.2</v>
      </c>
    </row>
    <row r="13" spans="1:7" ht="15.75" x14ac:dyDescent="0.25">
      <c r="A13" s="11" t="s">
        <v>25</v>
      </c>
      <c r="B13" s="21">
        <v>11064</v>
      </c>
      <c r="C13" s="26">
        <v>17800</v>
      </c>
      <c r="D13" s="27">
        <v>17800</v>
      </c>
      <c r="E13" s="27">
        <f t="shared" si="0"/>
        <v>100</v>
      </c>
      <c r="F13" s="27">
        <f t="shared" si="1"/>
        <v>6736</v>
      </c>
      <c r="G13" s="27">
        <f t="shared" si="2"/>
        <v>0</v>
      </c>
    </row>
    <row r="14" spans="1:7" ht="15.75" x14ac:dyDescent="0.25">
      <c r="A14" s="11" t="s">
        <v>51</v>
      </c>
      <c r="B14" s="21">
        <v>0</v>
      </c>
      <c r="C14" s="26">
        <v>0</v>
      </c>
      <c r="D14" s="27">
        <v>0</v>
      </c>
      <c r="E14" s="27" t="e">
        <f t="shared" si="0"/>
        <v>#DIV/0!</v>
      </c>
      <c r="F14" s="27">
        <f t="shared" si="1"/>
        <v>0</v>
      </c>
      <c r="G14" s="27">
        <f t="shared" si="2"/>
        <v>0</v>
      </c>
    </row>
    <row r="15" spans="1:7" ht="15.75" x14ac:dyDescent="0.25">
      <c r="A15" s="11" t="s">
        <v>26</v>
      </c>
      <c r="B15" s="21">
        <v>1000</v>
      </c>
      <c r="C15" s="26">
        <v>8.5</v>
      </c>
      <c r="D15" s="27">
        <v>0</v>
      </c>
      <c r="E15" s="27">
        <f t="shared" si="0"/>
        <v>0</v>
      </c>
      <c r="F15" s="27">
        <f t="shared" si="1"/>
        <v>-991.5</v>
      </c>
      <c r="G15" s="27">
        <f t="shared" si="2"/>
        <v>-8.5</v>
      </c>
    </row>
    <row r="16" spans="1:7" ht="15.75" x14ac:dyDescent="0.25">
      <c r="A16" s="11" t="s">
        <v>27</v>
      </c>
      <c r="B16" s="22">
        <v>79498.2</v>
      </c>
      <c r="C16" s="26">
        <v>81758.399999999994</v>
      </c>
      <c r="D16" s="27">
        <v>75192.899999999994</v>
      </c>
      <c r="E16" s="27">
        <f t="shared" si="0"/>
        <v>91.969632478130691</v>
      </c>
      <c r="F16" s="27">
        <f t="shared" si="1"/>
        <v>2260.1999999999971</v>
      </c>
      <c r="G16" s="27">
        <f t="shared" si="2"/>
        <v>-6565.5</v>
      </c>
    </row>
    <row r="17" spans="1:7" ht="15.75" x14ac:dyDescent="0.25">
      <c r="A17" s="12" t="s">
        <v>30</v>
      </c>
      <c r="B17" s="28">
        <f>SUM(B9:B16)</f>
        <v>134191.20000000001</v>
      </c>
      <c r="C17" s="28">
        <f>SUM(C9:C16)</f>
        <v>168622.5</v>
      </c>
      <c r="D17" s="28">
        <f>SUM(D9:D16)</f>
        <v>161664.29999999999</v>
      </c>
      <c r="E17" s="28">
        <f t="shared" si="0"/>
        <v>95.873504425565983</v>
      </c>
      <c r="F17" s="28">
        <f t="shared" si="1"/>
        <v>34431.299999999988</v>
      </c>
      <c r="G17" s="28">
        <f>SUM(G9:G16)</f>
        <v>-6958.199999999998</v>
      </c>
    </row>
    <row r="18" spans="1:7" ht="15.75" x14ac:dyDescent="0.25">
      <c r="A18" s="16" t="s">
        <v>53</v>
      </c>
      <c r="B18" s="29">
        <v>1803.4</v>
      </c>
      <c r="C18" s="29">
        <v>3585</v>
      </c>
      <c r="D18" s="29">
        <v>2388.8000000000002</v>
      </c>
      <c r="E18" s="29">
        <f t="shared" si="0"/>
        <v>66.633193863319391</v>
      </c>
      <c r="F18" s="29">
        <f t="shared" ref="F18:G20" si="3">C18-B18</f>
        <v>1781.6</v>
      </c>
      <c r="G18" s="29">
        <f t="shared" si="3"/>
        <v>-1196.1999999999998</v>
      </c>
    </row>
    <row r="19" spans="1:7" ht="15.75" x14ac:dyDescent="0.25">
      <c r="A19" s="12" t="s">
        <v>52</v>
      </c>
      <c r="B19" s="28">
        <f>B18</f>
        <v>1803.4</v>
      </c>
      <c r="C19" s="28">
        <f>C18</f>
        <v>3585</v>
      </c>
      <c r="D19" s="28">
        <f>D18</f>
        <v>2388.8000000000002</v>
      </c>
      <c r="E19" s="28">
        <f t="shared" si="0"/>
        <v>66.633193863319391</v>
      </c>
      <c r="F19" s="28">
        <f t="shared" si="3"/>
        <v>1781.6</v>
      </c>
      <c r="G19" s="28">
        <f t="shared" si="3"/>
        <v>-1196.1999999999998</v>
      </c>
    </row>
    <row r="20" spans="1:7" ht="15.75" x14ac:dyDescent="0.25">
      <c r="A20" s="16" t="s">
        <v>54</v>
      </c>
      <c r="B20" s="30"/>
      <c r="C20" s="29"/>
      <c r="D20" s="29"/>
      <c r="E20" s="29"/>
      <c r="F20" s="29">
        <f t="shared" si="3"/>
        <v>0</v>
      </c>
      <c r="G20" s="29">
        <f t="shared" si="3"/>
        <v>0</v>
      </c>
    </row>
    <row r="21" spans="1:7" ht="15.75" x14ac:dyDescent="0.25">
      <c r="A21" s="11" t="s">
        <v>28</v>
      </c>
      <c r="B21" s="26"/>
      <c r="C21" s="27"/>
      <c r="D21" s="27"/>
      <c r="E21" s="27" t="e">
        <f t="shared" ref="E21:E34" si="4">D21/C21*100</f>
        <v>#DIV/0!</v>
      </c>
      <c r="F21" s="27">
        <f t="shared" si="1"/>
        <v>0</v>
      </c>
      <c r="G21" s="27">
        <f>D21-C21</f>
        <v>0</v>
      </c>
    </row>
    <row r="22" spans="1:7" ht="15.75" x14ac:dyDescent="0.25">
      <c r="A22" s="11" t="s">
        <v>29</v>
      </c>
      <c r="B22" s="23">
        <v>6792.6</v>
      </c>
      <c r="C22" s="27">
        <v>9855.5</v>
      </c>
      <c r="D22" s="27">
        <v>9636.4</v>
      </c>
      <c r="E22" s="27">
        <f t="shared" si="4"/>
        <v>97.776875856120952</v>
      </c>
      <c r="F22" s="27">
        <f t="shared" si="1"/>
        <v>3062.8999999999996</v>
      </c>
      <c r="G22" s="27">
        <f>D22-C22</f>
        <v>-219.10000000000036</v>
      </c>
    </row>
    <row r="23" spans="1:7" ht="15.75" x14ac:dyDescent="0.25">
      <c r="A23" s="11" t="s">
        <v>68</v>
      </c>
      <c r="B23" s="26"/>
      <c r="C23" s="27">
        <v>30</v>
      </c>
      <c r="D23" s="31">
        <v>30</v>
      </c>
      <c r="E23" s="27">
        <f t="shared" si="4"/>
        <v>100</v>
      </c>
      <c r="F23" s="27">
        <f>C23-B23</f>
        <v>30</v>
      </c>
      <c r="G23" s="27">
        <f>D23-C23</f>
        <v>0</v>
      </c>
    </row>
    <row r="24" spans="1:7" ht="15.75" x14ac:dyDescent="0.25">
      <c r="A24" s="14" t="s">
        <v>31</v>
      </c>
      <c r="B24" s="28">
        <f>SUM(B20:B22)</f>
        <v>6792.6</v>
      </c>
      <c r="C24" s="28">
        <f>SUM(C20:C23)</f>
        <v>9885.5</v>
      </c>
      <c r="D24" s="28">
        <f>SUM(D20:D23)</f>
        <v>9666.4</v>
      </c>
      <c r="E24" s="28">
        <f t="shared" si="4"/>
        <v>97.783622477365839</v>
      </c>
      <c r="F24" s="28">
        <f>SUM(F20:F23)</f>
        <v>3092.8999999999996</v>
      </c>
      <c r="G24" s="28">
        <f>SUM(G20:G23)</f>
        <v>-219.10000000000036</v>
      </c>
    </row>
    <row r="25" spans="1:7" ht="15.75" x14ac:dyDescent="0.25">
      <c r="A25" s="11" t="s">
        <v>32</v>
      </c>
      <c r="B25" s="27">
        <v>1485</v>
      </c>
      <c r="C25" s="27">
        <v>2641.7</v>
      </c>
      <c r="D25" s="27">
        <v>2082.8000000000002</v>
      </c>
      <c r="E25" s="27">
        <f t="shared" si="4"/>
        <v>78.843169171366938</v>
      </c>
      <c r="F25" s="27">
        <f t="shared" ref="F25:G28" si="5">C25-B25</f>
        <v>1156.6999999999998</v>
      </c>
      <c r="G25" s="27">
        <f t="shared" si="5"/>
        <v>-558.89999999999964</v>
      </c>
    </row>
    <row r="26" spans="1:7" ht="15.75" x14ac:dyDescent="0.25">
      <c r="A26" s="11" t="s">
        <v>72</v>
      </c>
      <c r="B26" s="27"/>
      <c r="C26" s="27">
        <v>344</v>
      </c>
      <c r="D26" s="27">
        <v>324.2</v>
      </c>
      <c r="E26" s="27">
        <f t="shared" si="4"/>
        <v>94.244186046511629</v>
      </c>
      <c r="F26" s="27">
        <f>C26-B26</f>
        <v>344</v>
      </c>
      <c r="G26" s="27">
        <f t="shared" si="5"/>
        <v>-19.800000000000011</v>
      </c>
    </row>
    <row r="27" spans="1:7" ht="15.75" x14ac:dyDescent="0.25">
      <c r="A27" s="11" t="s">
        <v>33</v>
      </c>
      <c r="B27" s="27">
        <v>15931.2</v>
      </c>
      <c r="C27" s="27">
        <v>44496.800000000003</v>
      </c>
      <c r="D27" s="27">
        <v>44496.800000000003</v>
      </c>
      <c r="E27" s="27">
        <f t="shared" si="4"/>
        <v>100</v>
      </c>
      <c r="F27" s="27">
        <f t="shared" si="5"/>
        <v>28565.600000000002</v>
      </c>
      <c r="G27" s="27">
        <f t="shared" si="5"/>
        <v>0</v>
      </c>
    </row>
    <row r="28" spans="1:7" ht="15.75" x14ac:dyDescent="0.25">
      <c r="A28" s="11" t="s">
        <v>34</v>
      </c>
      <c r="B28" s="27">
        <v>5350</v>
      </c>
      <c r="C28" s="27">
        <v>5423.1</v>
      </c>
      <c r="D28" s="27">
        <v>5024.8999999999996</v>
      </c>
      <c r="E28" s="27">
        <f t="shared" si="4"/>
        <v>92.657336209916835</v>
      </c>
      <c r="F28" s="27">
        <f t="shared" si="5"/>
        <v>73.100000000000364</v>
      </c>
      <c r="G28" s="27">
        <f t="shared" si="5"/>
        <v>-398.20000000000073</v>
      </c>
    </row>
    <row r="29" spans="1:7" ht="15.75" x14ac:dyDescent="0.25">
      <c r="A29" s="14" t="s">
        <v>35</v>
      </c>
      <c r="B29" s="28">
        <f t="shared" ref="B29:G29" si="6">SUM(B25:B28)</f>
        <v>22766.2</v>
      </c>
      <c r="C29" s="28">
        <f t="shared" si="6"/>
        <v>52905.599999999999</v>
      </c>
      <c r="D29" s="28">
        <f t="shared" si="6"/>
        <v>51928.700000000004</v>
      </c>
      <c r="E29" s="28">
        <f t="shared" si="4"/>
        <v>98.153503598862883</v>
      </c>
      <c r="F29" s="28">
        <f t="shared" si="6"/>
        <v>30139.4</v>
      </c>
      <c r="G29" s="28">
        <f t="shared" si="6"/>
        <v>-976.90000000000032</v>
      </c>
    </row>
    <row r="30" spans="1:7" ht="15.75" x14ac:dyDescent="0.25">
      <c r="A30" s="11" t="s">
        <v>36</v>
      </c>
      <c r="B30" s="27">
        <v>745</v>
      </c>
      <c r="C30" s="27">
        <v>1383.1</v>
      </c>
      <c r="D30" s="27">
        <v>1343.5</v>
      </c>
      <c r="E30" s="27">
        <f t="shared" si="4"/>
        <v>97.136866459402796</v>
      </c>
      <c r="F30" s="27">
        <f t="shared" ref="F30:G33" si="7">C30-B30</f>
        <v>638.09999999999991</v>
      </c>
      <c r="G30" s="27">
        <f t="shared" si="7"/>
        <v>-39.599999999999909</v>
      </c>
    </row>
    <row r="31" spans="1:7" ht="15.75" x14ac:dyDescent="0.25">
      <c r="A31" s="11" t="s">
        <v>37</v>
      </c>
      <c r="B31" s="27">
        <v>16846.8</v>
      </c>
      <c r="C31" s="27">
        <v>32167.1</v>
      </c>
      <c r="D31" s="27">
        <v>32044.7</v>
      </c>
      <c r="E31" s="27">
        <f t="shared" si="4"/>
        <v>99.619486991366969</v>
      </c>
      <c r="F31" s="27">
        <f t="shared" si="7"/>
        <v>15320.3</v>
      </c>
      <c r="G31" s="27">
        <f t="shared" si="7"/>
        <v>-122.39999999999782</v>
      </c>
    </row>
    <row r="32" spans="1:7" ht="15.75" x14ac:dyDescent="0.25">
      <c r="A32" s="11" t="s">
        <v>38</v>
      </c>
      <c r="B32" s="27">
        <v>1503.8</v>
      </c>
      <c r="C32" s="27">
        <v>35724.199999999997</v>
      </c>
      <c r="D32" s="27">
        <v>34652.1</v>
      </c>
      <c r="E32" s="27">
        <f t="shared" si="4"/>
        <v>96.998953090622038</v>
      </c>
      <c r="F32" s="27">
        <f t="shared" si="7"/>
        <v>34220.399999999994</v>
      </c>
      <c r="G32" s="27">
        <f t="shared" si="7"/>
        <v>-1072.0999999999985</v>
      </c>
    </row>
    <row r="33" spans="1:7" ht="15.75" x14ac:dyDescent="0.25">
      <c r="A33" s="11" t="s">
        <v>55</v>
      </c>
      <c r="B33" s="27">
        <v>385</v>
      </c>
      <c r="C33" s="27">
        <v>648.4</v>
      </c>
      <c r="D33" s="27">
        <v>648.4</v>
      </c>
      <c r="E33" s="27">
        <f t="shared" si="4"/>
        <v>100</v>
      </c>
      <c r="F33" s="27">
        <f t="shared" si="7"/>
        <v>263.39999999999998</v>
      </c>
      <c r="G33" s="27">
        <f t="shared" si="7"/>
        <v>0</v>
      </c>
    </row>
    <row r="34" spans="1:7" ht="15.75" x14ac:dyDescent="0.25">
      <c r="A34" s="14" t="s">
        <v>39</v>
      </c>
      <c r="B34" s="28">
        <f t="shared" ref="B34:G34" si="8">SUM(B30:B33)</f>
        <v>19480.599999999999</v>
      </c>
      <c r="C34" s="28">
        <f t="shared" si="8"/>
        <v>69922.799999999988</v>
      </c>
      <c r="D34" s="28">
        <f t="shared" si="8"/>
        <v>68688.699999999983</v>
      </c>
      <c r="E34" s="28">
        <f t="shared" si="4"/>
        <v>98.235053516163532</v>
      </c>
      <c r="F34" s="28">
        <f t="shared" si="8"/>
        <v>50442.2</v>
      </c>
      <c r="G34" s="28">
        <f t="shared" si="8"/>
        <v>-1234.0999999999963</v>
      </c>
    </row>
    <row r="35" spans="1:7" ht="15.75" x14ac:dyDescent="0.25">
      <c r="A35" s="36" t="s">
        <v>74</v>
      </c>
      <c r="B35" s="32"/>
      <c r="C35" s="32">
        <v>6961.3</v>
      </c>
      <c r="D35" s="32">
        <v>6961.3</v>
      </c>
      <c r="E35" s="32">
        <f>D35/C35*100</f>
        <v>100</v>
      </c>
      <c r="F35" s="32">
        <f>C35-B35</f>
        <v>6961.3</v>
      </c>
      <c r="G35" s="32">
        <f>D35-C35</f>
        <v>0</v>
      </c>
    </row>
    <row r="36" spans="1:7" ht="15.75" x14ac:dyDescent="0.25">
      <c r="A36" s="14" t="s">
        <v>73</v>
      </c>
      <c r="B36" s="28">
        <f>B35</f>
        <v>0</v>
      </c>
      <c r="C36" s="28">
        <f>C35</f>
        <v>6961.3</v>
      </c>
      <c r="D36" s="28">
        <f>D35</f>
        <v>6961.3</v>
      </c>
      <c r="E36" s="28">
        <f>D36/C36*100</f>
        <v>100</v>
      </c>
      <c r="F36" s="28">
        <f>C36-B36</f>
        <v>6961.3</v>
      </c>
      <c r="G36" s="28">
        <f>D36-C36</f>
        <v>0</v>
      </c>
    </row>
    <row r="37" spans="1:7" ht="15.75" x14ac:dyDescent="0.25">
      <c r="A37" s="11" t="s">
        <v>40</v>
      </c>
      <c r="B37" s="27">
        <v>125734.1</v>
      </c>
      <c r="C37" s="27">
        <v>150861.29999999999</v>
      </c>
      <c r="D37" s="27">
        <v>150861.20000000001</v>
      </c>
      <c r="E37" s="27">
        <f>D37/C37*100</f>
        <v>99.999933713947868</v>
      </c>
      <c r="F37" s="27">
        <f t="shared" ref="F37:G41" si="9">C37-B37</f>
        <v>25127.199999999983</v>
      </c>
      <c r="G37" s="27">
        <f t="shared" si="9"/>
        <v>-9.9999999976716936E-2</v>
      </c>
    </row>
    <row r="38" spans="1:7" ht="15.75" x14ac:dyDescent="0.25">
      <c r="A38" s="11" t="s">
        <v>41</v>
      </c>
      <c r="B38" s="27">
        <v>292470</v>
      </c>
      <c r="C38" s="27">
        <v>432638.4</v>
      </c>
      <c r="D38" s="27">
        <v>432344</v>
      </c>
      <c r="E38" s="27">
        <f t="shared" ref="E38:E58" si="10">D38/C38*100</f>
        <v>99.931952411066604</v>
      </c>
      <c r="F38" s="27">
        <f t="shared" si="9"/>
        <v>140168.40000000002</v>
      </c>
      <c r="G38" s="27">
        <f t="shared" si="9"/>
        <v>-294.40000000002328</v>
      </c>
    </row>
    <row r="39" spans="1:7" ht="15.75" x14ac:dyDescent="0.25">
      <c r="A39" s="11" t="s">
        <v>42</v>
      </c>
      <c r="B39" s="27">
        <v>41133.199999999997</v>
      </c>
      <c r="C39" s="27">
        <v>56445.5</v>
      </c>
      <c r="D39" s="27">
        <v>55801.8</v>
      </c>
      <c r="E39" s="27">
        <f t="shared" si="10"/>
        <v>98.859607940402697</v>
      </c>
      <c r="F39" s="27">
        <f t="shared" si="9"/>
        <v>15312.300000000003</v>
      </c>
      <c r="G39" s="27">
        <f t="shared" si="9"/>
        <v>-643.69999999999709</v>
      </c>
    </row>
    <row r="40" spans="1:7" ht="15.75" x14ac:dyDescent="0.25">
      <c r="A40" s="11" t="s">
        <v>43</v>
      </c>
      <c r="B40" s="27">
        <v>1250</v>
      </c>
      <c r="C40" s="27">
        <v>1105.3</v>
      </c>
      <c r="D40" s="27">
        <v>1105.3</v>
      </c>
      <c r="E40" s="27">
        <f t="shared" si="10"/>
        <v>100</v>
      </c>
      <c r="F40" s="27">
        <f t="shared" si="9"/>
        <v>-144.70000000000005</v>
      </c>
      <c r="G40" s="27">
        <f t="shared" si="9"/>
        <v>0</v>
      </c>
    </row>
    <row r="41" spans="1:7" ht="15.75" x14ac:dyDescent="0.25">
      <c r="A41" s="11" t="s">
        <v>44</v>
      </c>
      <c r="B41" s="27">
        <v>110956.1</v>
      </c>
      <c r="C41" s="27">
        <v>174269.4</v>
      </c>
      <c r="D41" s="27">
        <v>169229.4</v>
      </c>
      <c r="E41" s="27">
        <f t="shared" si="10"/>
        <v>97.107926004221042</v>
      </c>
      <c r="F41" s="27">
        <f t="shared" si="9"/>
        <v>63313.299999999988</v>
      </c>
      <c r="G41" s="27">
        <f t="shared" si="9"/>
        <v>-5040</v>
      </c>
    </row>
    <row r="42" spans="1:7" ht="15.75" x14ac:dyDescent="0.25">
      <c r="A42" s="14" t="s">
        <v>45</v>
      </c>
      <c r="B42" s="28">
        <f t="shared" ref="B42:G42" si="11">SUM(B37:B41)</f>
        <v>571543.4</v>
      </c>
      <c r="C42" s="28">
        <f t="shared" si="11"/>
        <v>815319.9</v>
      </c>
      <c r="D42" s="28">
        <f t="shared" si="11"/>
        <v>809341.70000000007</v>
      </c>
      <c r="E42" s="28">
        <f t="shared" si="10"/>
        <v>99.266766333067551</v>
      </c>
      <c r="F42" s="28">
        <f t="shared" si="11"/>
        <v>243776.5</v>
      </c>
      <c r="G42" s="28">
        <f t="shared" si="11"/>
        <v>-5978.1999999999971</v>
      </c>
    </row>
    <row r="43" spans="1:7" ht="15.75" x14ac:dyDescent="0.25">
      <c r="A43" s="11" t="s">
        <v>46</v>
      </c>
      <c r="B43" s="27">
        <v>41312.400000000001</v>
      </c>
      <c r="C43" s="27">
        <v>65203.6</v>
      </c>
      <c r="D43" s="27">
        <v>63750.5</v>
      </c>
      <c r="E43" s="27">
        <f t="shared" si="10"/>
        <v>97.771442067615894</v>
      </c>
      <c r="F43" s="27">
        <f>C43-B43</f>
        <v>23891.199999999997</v>
      </c>
      <c r="G43" s="27">
        <f>D43-C43</f>
        <v>-1453.0999999999985</v>
      </c>
    </row>
    <row r="44" spans="1:7" ht="15.75" x14ac:dyDescent="0.25">
      <c r="A44" s="11" t="s">
        <v>47</v>
      </c>
      <c r="B44" s="27">
        <v>41543.199999999997</v>
      </c>
      <c r="C44" s="27">
        <v>57605.4</v>
      </c>
      <c r="D44" s="27">
        <v>55642.9</v>
      </c>
      <c r="E44" s="27">
        <f t="shared" si="10"/>
        <v>96.593201331819586</v>
      </c>
      <c r="F44" s="27">
        <f>C44-B44</f>
        <v>16062.200000000004</v>
      </c>
      <c r="G44" s="27">
        <f>D44-C44</f>
        <v>-1962.5</v>
      </c>
    </row>
    <row r="45" spans="1:7" ht="15.75" x14ac:dyDescent="0.25">
      <c r="A45" s="14" t="s">
        <v>48</v>
      </c>
      <c r="B45" s="28">
        <f t="shared" ref="B45:G45" si="12">SUM(B43:B44)</f>
        <v>82855.600000000006</v>
      </c>
      <c r="C45" s="28">
        <f t="shared" si="12"/>
        <v>122809</v>
      </c>
      <c r="D45" s="28">
        <f t="shared" si="12"/>
        <v>119393.4</v>
      </c>
      <c r="E45" s="28">
        <f t="shared" si="10"/>
        <v>97.218770611274422</v>
      </c>
      <c r="F45" s="28">
        <f t="shared" si="12"/>
        <v>39953.4</v>
      </c>
      <c r="G45" s="28">
        <f t="shared" si="12"/>
        <v>-3415.5999999999985</v>
      </c>
    </row>
    <row r="46" spans="1:7" ht="15.75" x14ac:dyDescent="0.25">
      <c r="A46" s="17" t="s">
        <v>69</v>
      </c>
      <c r="B46" s="29"/>
      <c r="C46" s="29"/>
      <c r="D46" s="29"/>
      <c r="E46" s="29" t="e">
        <f t="shared" si="10"/>
        <v>#DIV/0!</v>
      </c>
      <c r="F46" s="29">
        <f t="shared" ref="F46:G48" si="13">C46-B46</f>
        <v>0</v>
      </c>
      <c r="G46" s="29">
        <f t="shared" si="13"/>
        <v>0</v>
      </c>
    </row>
    <row r="47" spans="1:7" ht="15.75" x14ac:dyDescent="0.25">
      <c r="A47" s="17" t="s">
        <v>70</v>
      </c>
      <c r="B47" s="29">
        <v>42</v>
      </c>
      <c r="C47" s="29">
        <v>42</v>
      </c>
      <c r="D47" s="29">
        <v>42</v>
      </c>
      <c r="E47" s="29">
        <f t="shared" si="10"/>
        <v>100</v>
      </c>
      <c r="F47" s="29">
        <f t="shared" si="13"/>
        <v>0</v>
      </c>
      <c r="G47" s="29">
        <f t="shared" si="13"/>
        <v>0</v>
      </c>
    </row>
    <row r="48" spans="1:7" ht="15.75" x14ac:dyDescent="0.25">
      <c r="A48" s="14" t="s">
        <v>56</v>
      </c>
      <c r="B48" s="28">
        <f>B46+B47</f>
        <v>42</v>
      </c>
      <c r="C48" s="28">
        <f>C46+C47</f>
        <v>42</v>
      </c>
      <c r="D48" s="28">
        <f>D46+D47</f>
        <v>42</v>
      </c>
      <c r="E48" s="28">
        <f t="shared" si="10"/>
        <v>100</v>
      </c>
      <c r="F48" s="28">
        <f t="shared" si="13"/>
        <v>0</v>
      </c>
      <c r="G48" s="28">
        <f t="shared" si="13"/>
        <v>0</v>
      </c>
    </row>
    <row r="49" spans="1:7" ht="15.75" x14ac:dyDescent="0.25">
      <c r="A49" s="9">
        <v>1001</v>
      </c>
      <c r="B49" s="27">
        <v>6000</v>
      </c>
      <c r="C49" s="27">
        <v>6057</v>
      </c>
      <c r="D49" s="27">
        <v>6057</v>
      </c>
      <c r="E49" s="27">
        <f t="shared" si="10"/>
        <v>100</v>
      </c>
      <c r="F49" s="27">
        <f t="shared" ref="F49:G52" si="14">C49-B49</f>
        <v>57</v>
      </c>
      <c r="G49" s="27">
        <f t="shared" si="14"/>
        <v>0</v>
      </c>
    </row>
    <row r="50" spans="1:7" ht="15.75" x14ac:dyDescent="0.25">
      <c r="A50" s="9">
        <v>1003</v>
      </c>
      <c r="B50" s="27"/>
      <c r="C50" s="27">
        <v>625</v>
      </c>
      <c r="D50" s="27">
        <v>625</v>
      </c>
      <c r="E50" s="27">
        <f t="shared" si="10"/>
        <v>100</v>
      </c>
      <c r="F50" s="27">
        <f t="shared" si="14"/>
        <v>625</v>
      </c>
      <c r="G50" s="27">
        <f t="shared" si="14"/>
        <v>0</v>
      </c>
    </row>
    <row r="51" spans="1:7" ht="15.75" x14ac:dyDescent="0.25">
      <c r="A51" s="9">
        <v>1004</v>
      </c>
      <c r="B51" s="27">
        <v>8734</v>
      </c>
      <c r="C51" s="27">
        <v>6314.8</v>
      </c>
      <c r="D51" s="27">
        <v>6303.9</v>
      </c>
      <c r="E51" s="27">
        <f t="shared" si="10"/>
        <v>99.827389624374476</v>
      </c>
      <c r="F51" s="27">
        <f t="shared" si="14"/>
        <v>-2419.1999999999998</v>
      </c>
      <c r="G51" s="27">
        <f t="shared" si="14"/>
        <v>-10.900000000000546</v>
      </c>
    </row>
    <row r="52" spans="1:7" ht="15.75" x14ac:dyDescent="0.25">
      <c r="A52" s="9">
        <v>1006</v>
      </c>
      <c r="B52" s="27">
        <v>1625</v>
      </c>
      <c r="C52" s="27">
        <v>1886.3</v>
      </c>
      <c r="D52" s="27">
        <v>1886.3</v>
      </c>
      <c r="E52" s="27">
        <f t="shared" si="10"/>
        <v>100</v>
      </c>
      <c r="F52" s="27">
        <f>C52-B52</f>
        <v>261.29999999999995</v>
      </c>
      <c r="G52" s="27">
        <f t="shared" si="14"/>
        <v>0</v>
      </c>
    </row>
    <row r="53" spans="1:7" ht="15.75" x14ac:dyDescent="0.25">
      <c r="A53" s="13">
        <v>10</v>
      </c>
      <c r="B53" s="28">
        <f>SUM(B49:B52)</f>
        <v>16359</v>
      </c>
      <c r="C53" s="28">
        <f>SUM(C49:C52)</f>
        <v>14883.099999999999</v>
      </c>
      <c r="D53" s="28">
        <f>SUM(D49:D52)</f>
        <v>14872.199999999999</v>
      </c>
      <c r="E53" s="28">
        <f t="shared" si="10"/>
        <v>99.92676256962595</v>
      </c>
      <c r="F53" s="28">
        <f>SUM(F49:F52)</f>
        <v>-1475.8999999999999</v>
      </c>
      <c r="G53" s="28">
        <f>SUM(G49:G52)</f>
        <v>-10.900000000000546</v>
      </c>
    </row>
    <row r="54" spans="1:7" ht="15.75" x14ac:dyDescent="0.25">
      <c r="A54" s="25">
        <v>1102</v>
      </c>
      <c r="B54" s="32">
        <v>330</v>
      </c>
      <c r="C54" s="32">
        <v>22987.3</v>
      </c>
      <c r="D54" s="32">
        <v>22942.2</v>
      </c>
      <c r="E54" s="32">
        <f>D54/C54*100</f>
        <v>99.803804709557014</v>
      </c>
      <c r="F54" s="32">
        <f t="shared" ref="F54:G57" si="15">C54-B54</f>
        <v>22657.3</v>
      </c>
      <c r="G54" s="32">
        <f t="shared" si="15"/>
        <v>-45.099999999998545</v>
      </c>
    </row>
    <row r="55" spans="1:7" ht="15.75" x14ac:dyDescent="0.25">
      <c r="A55" s="24">
        <v>11</v>
      </c>
      <c r="B55" s="33">
        <f>B54</f>
        <v>330</v>
      </c>
      <c r="C55" s="33">
        <f>C54</f>
        <v>22987.3</v>
      </c>
      <c r="D55" s="33">
        <f>D54</f>
        <v>22942.2</v>
      </c>
      <c r="E55" s="33">
        <f t="shared" si="10"/>
        <v>99.803804709557014</v>
      </c>
      <c r="F55" s="33">
        <f t="shared" si="15"/>
        <v>22657.3</v>
      </c>
      <c r="G55" s="33">
        <f t="shared" si="15"/>
        <v>-45.099999999998545</v>
      </c>
    </row>
    <row r="56" spans="1:7" ht="15.75" x14ac:dyDescent="0.25">
      <c r="A56" s="25">
        <v>1301</v>
      </c>
      <c r="B56" s="32">
        <v>18.2</v>
      </c>
      <c r="C56" s="32">
        <v>18.2</v>
      </c>
      <c r="D56" s="32">
        <v>18.2</v>
      </c>
      <c r="E56" s="32">
        <f>D56/C56*100</f>
        <v>100</v>
      </c>
      <c r="F56" s="32">
        <f t="shared" si="15"/>
        <v>0</v>
      </c>
      <c r="G56" s="32">
        <f t="shared" si="15"/>
        <v>0</v>
      </c>
    </row>
    <row r="57" spans="1:7" ht="15.75" x14ac:dyDescent="0.25">
      <c r="A57" s="13">
        <v>13</v>
      </c>
      <c r="B57" s="28">
        <f>B56</f>
        <v>18.2</v>
      </c>
      <c r="C57" s="28">
        <f>C56</f>
        <v>18.2</v>
      </c>
      <c r="D57" s="28">
        <f>D56</f>
        <v>18.2</v>
      </c>
      <c r="E57" s="28">
        <f t="shared" si="10"/>
        <v>100</v>
      </c>
      <c r="F57" s="28">
        <f t="shared" si="15"/>
        <v>0</v>
      </c>
      <c r="G57" s="28">
        <f t="shared" si="15"/>
        <v>0</v>
      </c>
    </row>
    <row r="58" spans="1:7" ht="15.75" x14ac:dyDescent="0.25">
      <c r="A58" s="15" t="s">
        <v>49</v>
      </c>
      <c r="B58" s="34">
        <f>B17+B19+B24+B29+B34+B36+B42+B45+B48+B53+B55+B57</f>
        <v>856182.2</v>
      </c>
      <c r="C58" s="35">
        <f>C17+C19+C24+C29+C34+C36+C42+C45+C48+C53+C55+C57</f>
        <v>1287942.2000000002</v>
      </c>
      <c r="D58" s="35">
        <f>D17+D19+D24+D29+D34+D36+D42+D45+D48+D53+D55+D57</f>
        <v>1267907.8999999997</v>
      </c>
      <c r="E58" s="34">
        <f t="shared" si="10"/>
        <v>98.444472119944464</v>
      </c>
      <c r="F58" s="34">
        <f>F17+F19+F24+F29+F34+F36+F42+F45+F48+F53+F55+F57</f>
        <v>431759.99999999994</v>
      </c>
      <c r="G58" s="34">
        <f>G17+G19+G24+G29+G34+G36+G42+G45+G48+G53+G55+G57</f>
        <v>-20034.299999999988</v>
      </c>
    </row>
  </sheetData>
  <mergeCells count="9">
    <mergeCell ref="A3:G3"/>
    <mergeCell ref="E5:E7"/>
    <mergeCell ref="F5:G5"/>
    <mergeCell ref="F6:F7"/>
    <mergeCell ref="G6:G7"/>
    <mergeCell ref="B5:B7"/>
    <mergeCell ref="A5:A7"/>
    <mergeCell ref="C5:C7"/>
    <mergeCell ref="D5:D7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4" sqref="H14"/>
    </sheetView>
  </sheetViews>
  <sheetFormatPr defaultRowHeight="12.75" x14ac:dyDescent="0.2"/>
  <cols>
    <col min="1" max="1" width="32.7109375" customWidth="1"/>
    <col min="2" max="2" width="20.140625" customWidth="1"/>
    <col min="3" max="3" width="15.42578125" customWidth="1"/>
    <col min="4" max="4" width="15.5703125" customWidth="1"/>
    <col min="5" max="5" width="13.42578125" customWidth="1"/>
    <col min="6" max="6" width="16.140625" customWidth="1"/>
    <col min="7" max="7" width="17.28515625" customWidth="1"/>
    <col min="8" max="8" width="18.42578125" customWidth="1"/>
    <col min="9" max="9" width="19.140625" customWidth="1"/>
    <col min="10" max="10" width="17.7109375" customWidth="1"/>
    <col min="11" max="11" width="16.42578125" customWidth="1"/>
    <col min="12" max="12" width="16" customWidth="1"/>
    <col min="13" max="13" width="21" customWidth="1"/>
  </cols>
  <sheetData>
    <row r="1" spans="1:13" x14ac:dyDescent="0.2">
      <c r="J1" s="60"/>
      <c r="K1" s="60"/>
      <c r="L1" s="60"/>
      <c r="M1" s="60"/>
    </row>
    <row r="2" spans="1:13" x14ac:dyDescent="0.2">
      <c r="J2" s="60"/>
      <c r="K2" s="60"/>
      <c r="L2" s="60"/>
      <c r="M2" s="60"/>
    </row>
    <row r="3" spans="1:13" ht="14.25" x14ac:dyDescent="0.2">
      <c r="A3" s="1"/>
      <c r="B3" s="1"/>
      <c r="C3" s="1"/>
      <c r="D3" s="1"/>
      <c r="E3" s="1"/>
      <c r="F3" s="1"/>
      <c r="G3" s="1"/>
      <c r="H3" s="1"/>
      <c r="I3" s="1"/>
      <c r="J3" s="60" t="s">
        <v>5</v>
      </c>
      <c r="K3" s="60"/>
      <c r="L3" s="60"/>
      <c r="M3" s="60"/>
    </row>
    <row r="4" spans="1:13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x14ac:dyDescent="0.3">
      <c r="A5" s="61" t="s">
        <v>75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3"/>
      <c r="M5" s="4"/>
    </row>
    <row r="6" spans="1:13" ht="1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62" t="s">
        <v>3</v>
      </c>
      <c r="L6" s="62"/>
      <c r="M6" s="62"/>
    </row>
    <row r="7" spans="1:13" ht="13.5" customHeight="1" x14ac:dyDescent="0.25">
      <c r="A7" s="57" t="s">
        <v>0</v>
      </c>
      <c r="B7" s="57" t="s">
        <v>76</v>
      </c>
      <c r="C7" s="63" t="s">
        <v>2</v>
      </c>
      <c r="D7" s="63"/>
      <c r="E7" s="63"/>
      <c r="F7" s="63"/>
      <c r="G7" s="63"/>
      <c r="H7" s="63"/>
      <c r="I7" s="58" t="s">
        <v>6</v>
      </c>
      <c r="J7" s="58" t="s">
        <v>4</v>
      </c>
      <c r="K7" s="58" t="s">
        <v>9</v>
      </c>
      <c r="L7" s="58" t="s">
        <v>10</v>
      </c>
      <c r="M7" s="58" t="s">
        <v>11</v>
      </c>
    </row>
    <row r="8" spans="1:13" ht="12.75" customHeight="1" x14ac:dyDescent="0.2">
      <c r="A8" s="57"/>
      <c r="B8" s="57"/>
      <c r="C8" s="59" t="s">
        <v>77</v>
      </c>
      <c r="D8" s="59" t="s">
        <v>78</v>
      </c>
      <c r="E8" s="64" t="s">
        <v>80</v>
      </c>
      <c r="F8" s="59"/>
      <c r="G8" s="59" t="s">
        <v>50</v>
      </c>
      <c r="H8" s="57" t="s">
        <v>8</v>
      </c>
      <c r="I8" s="58"/>
      <c r="J8" s="58"/>
      <c r="K8" s="58"/>
      <c r="L8" s="58"/>
      <c r="M8" s="58"/>
    </row>
    <row r="9" spans="1:13" ht="12.75" customHeight="1" x14ac:dyDescent="0.2">
      <c r="A9" s="57"/>
      <c r="B9" s="57"/>
      <c r="C9" s="59"/>
      <c r="D9" s="59"/>
      <c r="E9" s="64"/>
      <c r="F9" s="59"/>
      <c r="G9" s="59"/>
      <c r="H9" s="57"/>
      <c r="I9" s="58"/>
      <c r="J9" s="58"/>
      <c r="K9" s="58"/>
      <c r="L9" s="58"/>
      <c r="M9" s="58"/>
    </row>
    <row r="10" spans="1:13" ht="12.75" customHeight="1" x14ac:dyDescent="0.2">
      <c r="A10" s="57"/>
      <c r="B10" s="57"/>
      <c r="C10" s="59"/>
      <c r="D10" s="59"/>
      <c r="E10" s="64"/>
      <c r="F10" s="59"/>
      <c r="G10" s="59"/>
      <c r="H10" s="57"/>
      <c r="I10" s="58"/>
      <c r="J10" s="58"/>
      <c r="K10" s="58"/>
      <c r="L10" s="58"/>
      <c r="M10" s="58"/>
    </row>
    <row r="11" spans="1:13" ht="26.25" customHeight="1" x14ac:dyDescent="0.2">
      <c r="A11" s="57"/>
      <c r="B11" s="57"/>
      <c r="C11" s="59"/>
      <c r="D11" s="59"/>
      <c r="E11" s="64"/>
      <c r="F11" s="59"/>
      <c r="G11" s="59"/>
      <c r="H11" s="57"/>
      <c r="I11" s="58"/>
      <c r="J11" s="58"/>
      <c r="K11" s="58"/>
      <c r="L11" s="58"/>
      <c r="M11" s="58"/>
    </row>
    <row r="12" spans="1:13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48">
        <v>13</v>
      </c>
    </row>
    <row r="13" spans="1:13" ht="31.5" x14ac:dyDescent="0.2">
      <c r="A13" s="19" t="s">
        <v>58</v>
      </c>
      <c r="B13" s="39">
        <v>134191.20000000001</v>
      </c>
      <c r="C13" s="21">
        <v>175884.1</v>
      </c>
      <c r="D13" s="21">
        <v>143261.9</v>
      </c>
      <c r="E13" s="39">
        <v>195225</v>
      </c>
      <c r="F13" s="39"/>
      <c r="G13" s="39">
        <f t="shared" ref="G13:G24" si="0">H13-E13</f>
        <v>-26602.5</v>
      </c>
      <c r="H13" s="39">
        <v>168622.5</v>
      </c>
      <c r="I13" s="39">
        <f t="shared" ref="I13:I24" si="1">F13+H13</f>
        <v>168622.5</v>
      </c>
      <c r="J13" s="39">
        <v>161664.29999999999</v>
      </c>
      <c r="K13" s="39">
        <f t="shared" ref="K13:K24" si="2">H13-B13</f>
        <v>34431.299999999988</v>
      </c>
      <c r="L13" s="39">
        <f t="shared" ref="L13:L24" si="3">J13-H13</f>
        <v>-6958.2000000000116</v>
      </c>
      <c r="M13" s="26">
        <f>K13/K25*100</f>
        <v>7.9746386881600877</v>
      </c>
    </row>
    <row r="14" spans="1:13" ht="15.75" x14ac:dyDescent="0.2">
      <c r="A14" s="19" t="s">
        <v>57</v>
      </c>
      <c r="B14" s="39">
        <v>1803.4</v>
      </c>
      <c r="C14" s="21">
        <v>1892.7</v>
      </c>
      <c r="D14" s="21">
        <v>2184.1999999999998</v>
      </c>
      <c r="E14" s="39">
        <v>2523.8000000000002</v>
      </c>
      <c r="F14" s="39"/>
      <c r="G14" s="39">
        <f t="shared" si="0"/>
        <v>1061.1999999999998</v>
      </c>
      <c r="H14" s="39">
        <v>3585</v>
      </c>
      <c r="I14" s="39">
        <f t="shared" si="1"/>
        <v>3585</v>
      </c>
      <c r="J14" s="39">
        <v>2388.8000000000002</v>
      </c>
      <c r="K14" s="39">
        <f>H14-B14</f>
        <v>1781.6</v>
      </c>
      <c r="L14" s="39">
        <f>J14-I14</f>
        <v>-1196.1999999999998</v>
      </c>
      <c r="M14" s="26">
        <f>K14/K25*100</f>
        <v>0.41263664999073563</v>
      </c>
    </row>
    <row r="15" spans="1:13" ht="47.25" x14ac:dyDescent="0.2">
      <c r="A15" s="19" t="s">
        <v>59</v>
      </c>
      <c r="B15" s="39">
        <v>6792.6</v>
      </c>
      <c r="C15" s="21">
        <v>6792.6</v>
      </c>
      <c r="D15" s="21">
        <v>9063.7000000000007</v>
      </c>
      <c r="E15" s="39">
        <v>9528.1</v>
      </c>
      <c r="F15" s="39"/>
      <c r="G15" s="39">
        <f t="shared" si="0"/>
        <v>357.39999999999964</v>
      </c>
      <c r="H15" s="39">
        <v>9885.5</v>
      </c>
      <c r="I15" s="39">
        <f t="shared" si="1"/>
        <v>9885.5</v>
      </c>
      <c r="J15" s="39">
        <v>9666.4</v>
      </c>
      <c r="K15" s="39">
        <f t="shared" si="2"/>
        <v>3092.8999999999996</v>
      </c>
      <c r="L15" s="39">
        <f t="shared" si="3"/>
        <v>-219.10000000000036</v>
      </c>
      <c r="M15" s="26">
        <f>K15/K25*100</f>
        <v>0.71634704465443766</v>
      </c>
    </row>
    <row r="16" spans="1:13" ht="15.75" x14ac:dyDescent="0.2">
      <c r="A16" s="19" t="s">
        <v>60</v>
      </c>
      <c r="B16" s="39">
        <v>22766.2</v>
      </c>
      <c r="C16" s="21">
        <v>45546</v>
      </c>
      <c r="D16" s="21">
        <v>51576.800000000003</v>
      </c>
      <c r="E16" s="39">
        <v>52665.8</v>
      </c>
      <c r="F16" s="39"/>
      <c r="G16" s="39">
        <f t="shared" si="0"/>
        <v>239.79999999999563</v>
      </c>
      <c r="H16" s="39">
        <v>52905.599999999999</v>
      </c>
      <c r="I16" s="39">
        <f t="shared" si="1"/>
        <v>52905.599999999999</v>
      </c>
      <c r="J16" s="39">
        <v>51928.7</v>
      </c>
      <c r="K16" s="39">
        <f t="shared" si="2"/>
        <v>30139.399999999998</v>
      </c>
      <c r="L16" s="39">
        <f t="shared" si="3"/>
        <v>-976.90000000000146</v>
      </c>
      <c r="M16" s="26">
        <f>K16/K25*100</f>
        <v>6.98059106911247</v>
      </c>
    </row>
    <row r="17" spans="1:14" ht="31.5" x14ac:dyDescent="0.2">
      <c r="A17" s="44" t="s">
        <v>61</v>
      </c>
      <c r="B17" s="22">
        <v>19480.599999999999</v>
      </c>
      <c r="C17" s="45">
        <v>50980.1</v>
      </c>
      <c r="D17" s="38">
        <v>67999.899999999994</v>
      </c>
      <c r="E17" s="46">
        <v>70980.2</v>
      </c>
      <c r="F17" s="46"/>
      <c r="G17" s="46">
        <f t="shared" si="0"/>
        <v>-1057.3999999999942</v>
      </c>
      <c r="H17" s="46">
        <v>69922.8</v>
      </c>
      <c r="I17" s="46">
        <f t="shared" si="1"/>
        <v>69922.8</v>
      </c>
      <c r="J17" s="46">
        <v>68688.7</v>
      </c>
      <c r="K17" s="46">
        <f t="shared" si="2"/>
        <v>50442.200000000004</v>
      </c>
      <c r="L17" s="46">
        <f t="shared" si="3"/>
        <v>-1234.1000000000058</v>
      </c>
      <c r="M17" s="47">
        <f>K17/K25*100</f>
        <v>11.682925699462666</v>
      </c>
    </row>
    <row r="18" spans="1:14" ht="31.5" x14ac:dyDescent="0.2">
      <c r="A18" s="43" t="s">
        <v>79</v>
      </c>
      <c r="B18" s="21"/>
      <c r="C18" s="21"/>
      <c r="D18" s="37">
        <v>6961.3</v>
      </c>
      <c r="E18" s="37">
        <v>6961.3</v>
      </c>
      <c r="F18" s="39"/>
      <c r="G18" s="39">
        <f t="shared" si="0"/>
        <v>0</v>
      </c>
      <c r="H18" s="39">
        <v>6961.3</v>
      </c>
      <c r="I18" s="39">
        <f t="shared" si="1"/>
        <v>6961.3</v>
      </c>
      <c r="J18" s="39">
        <v>6961.3</v>
      </c>
      <c r="K18" s="39">
        <f>H18-B18</f>
        <v>6961.3</v>
      </c>
      <c r="L18" s="39">
        <f t="shared" si="3"/>
        <v>0</v>
      </c>
      <c r="M18" s="26">
        <f>K18/K25*100</f>
        <v>1.6123077635723553</v>
      </c>
    </row>
    <row r="19" spans="1:14" ht="15.75" x14ac:dyDescent="0.2">
      <c r="A19" s="19" t="s">
        <v>62</v>
      </c>
      <c r="B19" s="39">
        <v>571543.4</v>
      </c>
      <c r="C19" s="21">
        <v>648555</v>
      </c>
      <c r="D19" s="21">
        <v>720228.6</v>
      </c>
      <c r="E19" s="38">
        <v>758503.8</v>
      </c>
      <c r="F19" s="39"/>
      <c r="G19" s="39">
        <f t="shared" si="0"/>
        <v>56816.099999999977</v>
      </c>
      <c r="H19" s="39">
        <v>815319.9</v>
      </c>
      <c r="I19" s="39">
        <f t="shared" si="1"/>
        <v>815319.9</v>
      </c>
      <c r="J19" s="39">
        <v>809341.7</v>
      </c>
      <c r="K19" s="39">
        <f t="shared" si="2"/>
        <v>243776.5</v>
      </c>
      <c r="L19" s="39">
        <f t="shared" si="3"/>
        <v>-5978.2000000000698</v>
      </c>
      <c r="M19" s="26">
        <f>K19/K25*100</f>
        <v>56.461112655178816</v>
      </c>
    </row>
    <row r="20" spans="1:14" ht="15.75" x14ac:dyDescent="0.2">
      <c r="A20" s="19" t="s">
        <v>63</v>
      </c>
      <c r="B20" s="39">
        <v>82855.600000000006</v>
      </c>
      <c r="C20" s="21">
        <v>84677</v>
      </c>
      <c r="D20" s="21">
        <v>95589.9</v>
      </c>
      <c r="E20" s="39">
        <v>100181.5</v>
      </c>
      <c r="F20" s="39"/>
      <c r="G20" s="39">
        <f t="shared" si="0"/>
        <v>22627.5</v>
      </c>
      <c r="H20" s="39">
        <v>122809</v>
      </c>
      <c r="I20" s="39">
        <f t="shared" si="1"/>
        <v>122809</v>
      </c>
      <c r="J20" s="39">
        <v>119393.4</v>
      </c>
      <c r="K20" s="39">
        <f t="shared" si="2"/>
        <v>39953.399999999994</v>
      </c>
      <c r="L20" s="39">
        <f t="shared" si="3"/>
        <v>-3415.6000000000058</v>
      </c>
      <c r="M20" s="26">
        <f>K20/K25*100</f>
        <v>9.2536131183991106</v>
      </c>
    </row>
    <row r="21" spans="1:14" ht="15.75" x14ac:dyDescent="0.2">
      <c r="A21" s="19" t="s">
        <v>67</v>
      </c>
      <c r="B21" s="39">
        <v>42</v>
      </c>
      <c r="C21" s="21">
        <v>42</v>
      </c>
      <c r="D21" s="21">
        <v>42</v>
      </c>
      <c r="E21" s="39">
        <v>42</v>
      </c>
      <c r="F21" s="39"/>
      <c r="G21" s="39">
        <f t="shared" si="0"/>
        <v>0</v>
      </c>
      <c r="H21" s="39">
        <v>42</v>
      </c>
      <c r="I21" s="39">
        <f t="shared" si="1"/>
        <v>42</v>
      </c>
      <c r="J21" s="39">
        <v>42</v>
      </c>
      <c r="K21" s="39">
        <f>H21-B21</f>
        <v>0</v>
      </c>
      <c r="L21" s="39">
        <f t="shared" si="3"/>
        <v>0</v>
      </c>
      <c r="M21" s="26">
        <f>K21/K25*100</f>
        <v>0</v>
      </c>
    </row>
    <row r="22" spans="1:14" ht="15.75" x14ac:dyDescent="0.2">
      <c r="A22" s="19" t="s">
        <v>64</v>
      </c>
      <c r="B22" s="39">
        <v>16359</v>
      </c>
      <c r="C22" s="21">
        <v>16459</v>
      </c>
      <c r="D22" s="21">
        <v>16889.099999999999</v>
      </c>
      <c r="E22" s="39">
        <v>16919.099999999999</v>
      </c>
      <c r="F22" s="39"/>
      <c r="G22" s="39">
        <f t="shared" si="0"/>
        <v>-2035.9999999999982</v>
      </c>
      <c r="H22" s="39">
        <v>14883.1</v>
      </c>
      <c r="I22" s="39">
        <f t="shared" si="1"/>
        <v>14883.1</v>
      </c>
      <c r="J22" s="39">
        <v>14872.2</v>
      </c>
      <c r="K22" s="39">
        <f t="shared" si="2"/>
        <v>-1475.8999999999996</v>
      </c>
      <c r="L22" s="39">
        <f t="shared" si="3"/>
        <v>-10.899999999999636</v>
      </c>
      <c r="M22" s="26">
        <f>K22/K25*100</f>
        <v>-0.34183342597739486</v>
      </c>
    </row>
    <row r="23" spans="1:14" ht="31.5" x14ac:dyDescent="0.2">
      <c r="A23" s="19" t="s">
        <v>65</v>
      </c>
      <c r="B23" s="39">
        <v>330</v>
      </c>
      <c r="C23" s="21">
        <v>28062.3</v>
      </c>
      <c r="D23" s="21">
        <v>25256.9</v>
      </c>
      <c r="E23" s="39">
        <v>25256.9</v>
      </c>
      <c r="F23" s="39"/>
      <c r="G23" s="39">
        <f t="shared" si="0"/>
        <v>-2269.6000000000022</v>
      </c>
      <c r="H23" s="39">
        <v>22987.3</v>
      </c>
      <c r="I23" s="39">
        <f t="shared" si="1"/>
        <v>22987.3</v>
      </c>
      <c r="J23" s="39">
        <v>22942.2</v>
      </c>
      <c r="K23" s="39">
        <f t="shared" si="2"/>
        <v>22657.3</v>
      </c>
      <c r="L23" s="39">
        <f t="shared" si="3"/>
        <v>-45.099999999998545</v>
      </c>
      <c r="M23" s="26">
        <f>K23/K25*100</f>
        <v>5.2476607374467301</v>
      </c>
    </row>
    <row r="24" spans="1:14" ht="47.25" x14ac:dyDescent="0.2">
      <c r="A24" s="19" t="s">
        <v>66</v>
      </c>
      <c r="B24" s="39">
        <v>18.2</v>
      </c>
      <c r="C24" s="40">
        <v>18.2</v>
      </c>
      <c r="D24" s="39">
        <v>18.2</v>
      </c>
      <c r="E24" s="39">
        <v>18.2</v>
      </c>
      <c r="F24" s="39"/>
      <c r="G24" s="39">
        <f t="shared" si="0"/>
        <v>0</v>
      </c>
      <c r="H24" s="39">
        <v>18.2</v>
      </c>
      <c r="I24" s="39">
        <f t="shared" si="1"/>
        <v>18.2</v>
      </c>
      <c r="J24" s="39">
        <v>18.2</v>
      </c>
      <c r="K24" s="39">
        <f t="shared" si="2"/>
        <v>0</v>
      </c>
      <c r="L24" s="39">
        <f t="shared" si="3"/>
        <v>0</v>
      </c>
      <c r="M24" s="26">
        <f>K24/K25*100</f>
        <v>0</v>
      </c>
    </row>
    <row r="25" spans="1:14" ht="15.75" x14ac:dyDescent="0.2">
      <c r="A25" s="20" t="s">
        <v>1</v>
      </c>
      <c r="B25" s="41">
        <f>SUM(B13:B24)</f>
        <v>856182.2</v>
      </c>
      <c r="C25" s="41">
        <f>SUM(C13:C24)</f>
        <v>1058909</v>
      </c>
      <c r="D25" s="41">
        <f>SUM(D13:D24)</f>
        <v>1139072.4999999998</v>
      </c>
      <c r="E25" s="41">
        <f>SUM(E13:E24)</f>
        <v>1238805.7</v>
      </c>
      <c r="F25" s="41"/>
      <c r="G25" s="41">
        <f t="shared" ref="G25:M25" si="4">SUM(G13:G24)</f>
        <v>49136.499999999971</v>
      </c>
      <c r="H25" s="41">
        <f t="shared" si="4"/>
        <v>1287942.2000000002</v>
      </c>
      <c r="I25" s="41">
        <f t="shared" si="4"/>
        <v>1287942.2000000002</v>
      </c>
      <c r="J25" s="41">
        <f t="shared" si="4"/>
        <v>1267907.8999999997</v>
      </c>
      <c r="K25" s="41">
        <f t="shared" si="4"/>
        <v>431759.99999999994</v>
      </c>
      <c r="L25" s="41">
        <f t="shared" si="4"/>
        <v>-20034.30000000009</v>
      </c>
      <c r="M25" s="42">
        <f t="shared" si="4"/>
        <v>100.00000000000003</v>
      </c>
    </row>
    <row r="26" spans="1:14" x14ac:dyDescent="0.2">
      <c r="A26" s="5"/>
      <c r="I26" t="s">
        <v>7</v>
      </c>
    </row>
    <row r="27" spans="1:14" x14ac:dyDescent="0.2">
      <c r="A27" s="6"/>
      <c r="G27" s="7"/>
      <c r="I27" s="7"/>
      <c r="K27" s="7"/>
    </row>
    <row r="28" spans="1:14" ht="15" x14ac:dyDescent="0.2">
      <c r="G28" s="7"/>
      <c r="I28" s="7"/>
      <c r="K28" s="7"/>
      <c r="M28" s="2"/>
    </row>
    <row r="29" spans="1:14" x14ac:dyDescent="0.2">
      <c r="K29" s="7"/>
    </row>
    <row r="30" spans="1:14" x14ac:dyDescent="0.2">
      <c r="G30" s="8"/>
      <c r="I30" s="8"/>
    </row>
    <row r="31" spans="1:14" x14ac:dyDescent="0.2">
      <c r="F31" t="s">
        <v>12</v>
      </c>
      <c r="K31" s="8"/>
      <c r="N31" t="s">
        <v>7</v>
      </c>
    </row>
  </sheetData>
  <mergeCells count="19">
    <mergeCell ref="C8:C11"/>
    <mergeCell ref="E8:E11"/>
    <mergeCell ref="J7:J11"/>
    <mergeCell ref="H8:H11"/>
    <mergeCell ref="I7:I11"/>
    <mergeCell ref="G8:G11"/>
    <mergeCell ref="J1:M1"/>
    <mergeCell ref="J2:M2"/>
    <mergeCell ref="J3:M3"/>
    <mergeCell ref="K7:K11"/>
    <mergeCell ref="A5:K5"/>
    <mergeCell ref="M7:M11"/>
    <mergeCell ref="K6:M6"/>
    <mergeCell ref="C7:H7"/>
    <mergeCell ref="B7:B11"/>
    <mergeCell ref="L7:L11"/>
    <mergeCell ref="F8:F11"/>
    <mergeCell ref="A7:A11"/>
    <mergeCell ref="D8:D11"/>
  </mergeCells>
  <phoneticPr fontId="0" type="noConversion"/>
  <pageMargins left="0.78740157480314965" right="0.78740157480314965" top="0.59055118110236227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расходов с подразделами</vt:lpstr>
      <vt:lpstr>изменения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Kuzmin</cp:lastModifiedBy>
  <cp:lastPrinted>2026-04-15T03:09:25Z</cp:lastPrinted>
  <dcterms:created xsi:type="dcterms:W3CDTF">2014-03-21T08:50:03Z</dcterms:created>
  <dcterms:modified xsi:type="dcterms:W3CDTF">2026-04-15T03:54:49Z</dcterms:modified>
</cp:coreProperties>
</file>